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2" documentId="13_ncr:1_{4145F26B-8125-4457-B094-D0288F7D9C33}" xr6:coauthVersionLast="47" xr6:coauthVersionMax="47" xr10:uidLastSave="{AFECCA4A-EDC3-443B-96BF-5EF1B4C47817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8" i="9" l="1"/>
  <c r="P30" i="9"/>
  <c r="P34" i="9"/>
  <c r="P27" i="9"/>
  <c r="M10" i="9"/>
  <c r="N10" i="9"/>
  <c r="M11" i="9"/>
  <c r="N11" i="9"/>
  <c r="O11" i="9"/>
  <c r="M12" i="9"/>
  <c r="N12" i="9"/>
  <c r="O12" i="9"/>
  <c r="M14" i="9"/>
  <c r="M15" i="9"/>
  <c r="M16" i="9"/>
  <c r="M17" i="9"/>
  <c r="M18" i="9"/>
  <c r="N19" i="9"/>
  <c r="N20" i="9"/>
  <c r="N21" i="9"/>
  <c r="M22" i="9"/>
  <c r="N22" i="9"/>
  <c r="M24" i="9"/>
  <c r="N24" i="9"/>
  <c r="M26" i="9"/>
  <c r="N26" i="9"/>
  <c r="M27" i="9"/>
  <c r="M28" i="9"/>
  <c r="N28" i="9"/>
  <c r="M30" i="9"/>
  <c r="M31" i="9"/>
  <c r="P31" i="9" s="1"/>
  <c r="M32" i="9"/>
  <c r="P32" i="9" s="1"/>
  <c r="M34" i="9"/>
  <c r="N34" i="9"/>
  <c r="N9" i="9"/>
  <c r="M9" i="9"/>
  <c r="P26" i="9" l="1"/>
  <c r="P9" i="9" l="1"/>
  <c r="P16" i="9"/>
  <c r="P20" i="9"/>
  <c r="P10" i="9"/>
  <c r="P11" i="9"/>
  <c r="P12" i="9"/>
  <c r="P14" i="9"/>
  <c r="P15" i="9"/>
  <c r="P17" i="9"/>
  <c r="P18" i="9"/>
  <c r="P19" i="9"/>
  <c r="P21" i="9"/>
  <c r="P22" i="9"/>
  <c r="P24" i="9"/>
  <c r="P35" i="9" l="1"/>
  <c r="E35" i="9"/>
  <c r="F35" i="9"/>
  <c r="H35" i="9"/>
  <c r="J35" i="9"/>
  <c r="K35" i="9"/>
  <c r="M35" i="9"/>
  <c r="N35" i="9"/>
</calcChain>
</file>

<file path=xl/sharedStrings.xml><?xml version="1.0" encoding="utf-8"?>
<sst xmlns="http://schemas.openxmlformats.org/spreadsheetml/2006/main" count="80" uniqueCount="65">
  <si>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</si>
  <si>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</si>
  <si>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</si>
  <si>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</si>
  <si>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</si>
  <si>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</si>
  <si>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</si>
  <si>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</si>
  <si>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</si>
  <si>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</si>
  <si>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</si>
  <si>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</si>
  <si>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</si>
  <si>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</si>
  <si>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Социални, стопански и правни науки</t>
  </si>
  <si>
    <t>Право</t>
  </si>
  <si>
    <t>Администрация и управление</t>
  </si>
  <si>
    <t>Икономика</t>
  </si>
  <si>
    <t>РУСЕНСКИ УНИВЕРСИТЕТ "АНГЕЛ КЪНЧЕВ"</t>
  </si>
  <si>
    <t>Технически науки</t>
  </si>
  <si>
    <t>Машинно инженерство</t>
  </si>
  <si>
    <t>Комуникационна и компютърна техника</t>
  </si>
  <si>
    <t>Танспорт, корабоплаване и авиация</t>
  </si>
  <si>
    <t>Материали и  материалознание</t>
  </si>
  <si>
    <t>Архитектура, строителство и геодезия</t>
  </si>
  <si>
    <t>Химични технологии</t>
  </si>
  <si>
    <t>Биотехнологии</t>
  </si>
  <si>
    <t>Хранителни технологии</t>
  </si>
  <si>
    <t>Общо инженерство</t>
  </si>
  <si>
    <t>Растениевъдство</t>
  </si>
  <si>
    <t>Здравеопазване и спорт</t>
  </si>
  <si>
    <t>Обществено здраве</t>
  </si>
  <si>
    <t>Кинезитерапия</t>
  </si>
  <si>
    <t>Управление на здравните грижи</t>
  </si>
  <si>
    <t>Здравни грижи</t>
  </si>
  <si>
    <t>Акушерка</t>
  </si>
  <si>
    <t>Медицинска сестра</t>
  </si>
  <si>
    <t>Лекарски асистент</t>
  </si>
  <si>
    <t>Сигурност и отбрана</t>
  </si>
  <si>
    <t>9.1.</t>
  </si>
  <si>
    <t>Национална сигурност</t>
  </si>
  <si>
    <t>3.</t>
  </si>
  <si>
    <t>3.4.</t>
  </si>
  <si>
    <t>3.6.</t>
  </si>
  <si>
    <t>3.7.</t>
  </si>
  <si>
    <t>5.1.</t>
  </si>
  <si>
    <t>5.3.</t>
  </si>
  <si>
    <t>5.5.</t>
  </si>
  <si>
    <t>5.6.</t>
  </si>
  <si>
    <t>5.7.</t>
  </si>
  <si>
    <t>5.</t>
  </si>
  <si>
    <t>5.10.</t>
  </si>
  <si>
    <t>5.11.</t>
  </si>
  <si>
    <t>5.12.</t>
  </si>
  <si>
    <t>5.13.</t>
  </si>
  <si>
    <t>6.</t>
  </si>
  <si>
    <t>Аграрни науки и ветеритарна медицина</t>
  </si>
  <si>
    <t>6.1.</t>
  </si>
  <si>
    <t>7.</t>
  </si>
  <si>
    <t>7.4.</t>
  </si>
  <si>
    <t>7.5.</t>
  </si>
  <si>
    <t>9.</t>
  </si>
  <si>
    <t xml:space="preserve">Социални дейности </t>
  </si>
  <si>
    <t>3.8.</t>
  </si>
  <si>
    <t>ПРИЛОЖЕНИЕ № 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</si>
</sst>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Arial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/>
    <xf numFmtId="3" fontId="3" fillId="0" borderId="1" xfId="0" applyNumberFormat="1" applyFont="1" applyBorder="1"/>
    <xf numFmtId="0" fontId="2" fillId="0" borderId="0" xfId="0" applyFont="1" applyBorder="1"/>
    <xf numFmtId="0" fontId="2" fillId="2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3" fillId="0" borderId="2" xfId="1" applyFont="1" applyBorder="1"/>
    <xf numFmtId="0" fontId="2" fillId="0" borderId="2" xfId="1" applyFont="1" applyBorder="1"/>
    <xf numFmtId="0" fontId="2" fillId="0" borderId="7" xfId="1" applyFont="1" applyBorder="1"/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/>
    </xf>
    <xf numFmtId="0" fontId="3" fillId="0" borderId="2" xfId="1" applyFont="1" applyFill="1" applyBorder="1" applyAlignment="1">
      <alignment vertical="center"/>
    </xf>
    <xf numFmtId="0" fontId="2" fillId="0" borderId="2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2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left" vertical="center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2" fillId="2" borderId="0" xfId="0" applyFont="1" applyFill="1" applyBorder="1"/>
    <xf numFmtId="0" fontId="2" fillId="0" borderId="2" xfId="1" applyFont="1" applyBorder="1" applyAlignment="1">
      <alignment horizontal="right"/>
    </xf>
    <xf numFmtId="0" fontId="2" fillId="0" borderId="2" xfId="1" applyFont="1" applyBorder="1" applyAlignment="1">
      <alignment horizontal="right" vertical="center"/>
    </xf>
    <xf numFmtId="0" fontId="3" fillId="0" borderId="2" xfId="1" applyFont="1" applyFill="1" applyBorder="1" applyAlignment="1">
      <alignment horizontal="right" vertical="center"/>
    </xf>
    <xf numFmtId="0" fontId="2" fillId="0" borderId="2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20411043-7276-40BA-85E6-6D47C548CE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2"/>
  <sheetViews>
    <sheetView tabSelected="1" zoomScaleNormal="100" workbookViewId="0">
      <selection activeCell="T8" sqref="T8"/>
    </sheetView>
  </sheetViews>
  <sheetFormatPr defaultRowHeight="15" x14ac:dyDescent="0.25"/>
  <cols>
    <col min="1" max="1" width="7.5703125" style="20" bestFit="1" customWidth="1"/>
    <col min="2" max="2" width="47.7109375" style="1" customWidth="1"/>
    <col min="3" max="3" width="8.140625" style="1" customWidth="1"/>
    <col min="4" max="4" width="7.28515625" style="1" customWidth="1"/>
    <col min="5" max="16" width="7.7109375" style="1" customWidth="1"/>
    <col min="17" max="16384" width="9.140625" style="1"/>
  </cols>
  <sheetData>
    <row r="1" spans="1:27" ht="16.5" customHeight="1" x14ac:dyDescent="0.25">
      <c r="A1" s="32" t="s">
        <v>64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27" x14ac:dyDescent="0.25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27" ht="17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27" ht="15" customHeight="1" x14ac:dyDescent="0.25">
      <c r="A4" s="34" t="s">
        <v>0</v>
      </c>
      <c r="B4" s="34" t="s">
        <v>5</v>
      </c>
      <c r="C4" s="38" t="s">
        <v>10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"/>
    </row>
    <row r="5" spans="1:27" ht="45" customHeight="1" x14ac:dyDescent="0.25">
      <c r="A5" s="34"/>
      <c r="B5" s="34"/>
      <c r="C5" s="36" t="s">
        <v>11</v>
      </c>
      <c r="D5" s="37"/>
      <c r="E5" s="36" t="s">
        <v>1</v>
      </c>
      <c r="F5" s="41"/>
      <c r="G5" s="37"/>
      <c r="H5" s="35" t="s">
        <v>2</v>
      </c>
      <c r="I5" s="35"/>
      <c r="J5" s="34" t="s">
        <v>6</v>
      </c>
      <c r="K5" s="34"/>
      <c r="L5" s="34"/>
      <c r="M5" s="34" t="s">
        <v>9</v>
      </c>
      <c r="N5" s="34"/>
      <c r="O5" s="34"/>
      <c r="P5" s="34"/>
    </row>
    <row r="6" spans="1:27" s="2" customFormat="1" x14ac:dyDescent="0.2">
      <c r="A6" s="34"/>
      <c r="B6" s="34"/>
      <c r="C6" s="8" t="s">
        <v>7</v>
      </c>
      <c r="D6" s="8" t="s">
        <v>8</v>
      </c>
      <c r="E6" s="8" t="s">
        <v>7</v>
      </c>
      <c r="F6" s="8" t="s">
        <v>8</v>
      </c>
      <c r="G6" s="9" t="s">
        <v>12</v>
      </c>
      <c r="H6" s="7" t="s">
        <v>7</v>
      </c>
      <c r="I6" s="7" t="s">
        <v>8</v>
      </c>
      <c r="J6" s="7" t="s">
        <v>7</v>
      </c>
      <c r="K6" s="7" t="s">
        <v>8</v>
      </c>
      <c r="L6" s="7" t="s">
        <v>12</v>
      </c>
      <c r="M6" s="7" t="s">
        <v>7</v>
      </c>
      <c r="N6" s="7" t="s">
        <v>8</v>
      </c>
      <c r="O6" s="7" t="s">
        <v>12</v>
      </c>
      <c r="P6" s="8" t="s">
        <v>3</v>
      </c>
    </row>
    <row r="7" spans="1:27" s="2" customFormat="1" ht="15" customHeight="1" x14ac:dyDescent="0.2">
      <c r="A7" s="15">
        <v>1</v>
      </c>
      <c r="B7" s="15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</row>
    <row r="8" spans="1:27" ht="15" customHeight="1" x14ac:dyDescent="0.25">
      <c r="A8" s="21" t="s">
        <v>41</v>
      </c>
      <c r="B8" s="11" t="s">
        <v>14</v>
      </c>
      <c r="C8" s="10"/>
      <c r="D8" s="10"/>
      <c r="E8" s="18"/>
      <c r="F8" s="18"/>
      <c r="G8" s="18"/>
      <c r="H8" s="16"/>
      <c r="I8" s="10"/>
      <c r="J8" s="18"/>
      <c r="K8" s="16"/>
      <c r="L8" s="16"/>
      <c r="M8" s="16"/>
      <c r="N8" s="16"/>
      <c r="O8" s="16"/>
      <c r="P8" s="17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15" customHeight="1" x14ac:dyDescent="0.25">
      <c r="A9" s="22" t="s">
        <v>42</v>
      </c>
      <c r="B9" s="12" t="s">
        <v>62</v>
      </c>
      <c r="C9" s="10"/>
      <c r="D9" s="10"/>
      <c r="E9" s="26">
        <v>5</v>
      </c>
      <c r="F9" s="26">
        <v>10</v>
      </c>
      <c r="G9" s="26"/>
      <c r="H9" s="27"/>
      <c r="I9" s="27"/>
      <c r="J9" s="26"/>
      <c r="K9" s="27">
        <v>20</v>
      </c>
      <c r="L9" s="27"/>
      <c r="M9" s="27">
        <f>SUM(C9+E9+H9+J9)</f>
        <v>5</v>
      </c>
      <c r="N9" s="27">
        <f>SUM(D9+F9+I9+K9)</f>
        <v>30</v>
      </c>
      <c r="O9" s="27"/>
      <c r="P9" s="28">
        <f t="shared" ref="P9:P24" si="0">SUM(M9:O9)</f>
        <v>35</v>
      </c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5" customHeight="1" x14ac:dyDescent="0.25">
      <c r="A10" s="22" t="s">
        <v>43</v>
      </c>
      <c r="B10" s="12" t="s">
        <v>15</v>
      </c>
      <c r="C10" s="10"/>
      <c r="D10" s="10"/>
      <c r="E10" s="26"/>
      <c r="F10" s="26"/>
      <c r="G10" s="26"/>
      <c r="H10" s="29">
        <v>10</v>
      </c>
      <c r="I10" s="29">
        <v>30</v>
      </c>
      <c r="J10" s="26"/>
      <c r="K10" s="27"/>
      <c r="L10" s="27"/>
      <c r="M10" s="27">
        <f t="shared" ref="M10:M34" si="1">SUM(C10+E10+H10+J10)</f>
        <v>10</v>
      </c>
      <c r="N10" s="27">
        <f t="shared" ref="N10:N34" si="2">SUM(D10+F10+I10+K10)</f>
        <v>30</v>
      </c>
      <c r="O10" s="27"/>
      <c r="P10" s="28">
        <f t="shared" si="0"/>
        <v>40</v>
      </c>
      <c r="Q10" s="24"/>
      <c r="R10" s="24"/>
      <c r="S10" s="24"/>
      <c r="T10" s="24"/>
      <c r="U10" s="24"/>
      <c r="V10" s="24"/>
      <c r="W10" s="24"/>
      <c r="X10" s="24"/>
      <c r="Y10" s="24"/>
      <c r="Z10" s="5"/>
      <c r="AA10" s="5"/>
    </row>
    <row r="11" spans="1:27" s="6" customFormat="1" ht="15" customHeight="1" x14ac:dyDescent="0.25">
      <c r="A11" s="22" t="s">
        <v>44</v>
      </c>
      <c r="B11" s="12" t="s">
        <v>16</v>
      </c>
      <c r="C11" s="10"/>
      <c r="D11" s="10"/>
      <c r="E11" s="26">
        <v>5</v>
      </c>
      <c r="F11" s="26">
        <v>15</v>
      </c>
      <c r="G11" s="26">
        <v>55</v>
      </c>
      <c r="H11" s="27"/>
      <c r="I11" s="27"/>
      <c r="J11" s="26"/>
      <c r="K11" s="27">
        <v>50</v>
      </c>
      <c r="L11" s="27">
        <v>20</v>
      </c>
      <c r="M11" s="27">
        <f t="shared" si="1"/>
        <v>5</v>
      </c>
      <c r="N11" s="27">
        <f t="shared" si="2"/>
        <v>65</v>
      </c>
      <c r="O11" s="27">
        <f t="shared" ref="O11:O12" si="3">SUM(G11+L11)</f>
        <v>75</v>
      </c>
      <c r="P11" s="28">
        <f t="shared" si="0"/>
        <v>145</v>
      </c>
      <c r="Q11" s="24"/>
      <c r="R11" s="24"/>
      <c r="S11" s="24"/>
      <c r="T11" s="24"/>
      <c r="U11" s="24"/>
      <c r="V11" s="24"/>
      <c r="W11" s="24"/>
      <c r="X11" s="24"/>
      <c r="Y11" s="24"/>
      <c r="Z11" s="25"/>
      <c r="AA11" s="25"/>
    </row>
    <row r="12" spans="1:27" s="6" customFormat="1" ht="15" customHeight="1" x14ac:dyDescent="0.25">
      <c r="A12" s="22" t="s">
        <v>63</v>
      </c>
      <c r="B12" s="12" t="s">
        <v>17</v>
      </c>
      <c r="C12" s="10"/>
      <c r="D12" s="10"/>
      <c r="E12" s="26">
        <v>10</v>
      </c>
      <c r="F12" s="26"/>
      <c r="G12" s="26">
        <v>20</v>
      </c>
      <c r="H12" s="27"/>
      <c r="I12" s="27"/>
      <c r="J12" s="26"/>
      <c r="K12" s="27">
        <v>15</v>
      </c>
      <c r="L12" s="27"/>
      <c r="M12" s="27">
        <f t="shared" si="1"/>
        <v>10</v>
      </c>
      <c r="N12" s="27">
        <f t="shared" si="2"/>
        <v>15</v>
      </c>
      <c r="O12" s="27">
        <f t="shared" si="3"/>
        <v>20</v>
      </c>
      <c r="P12" s="28">
        <f t="shared" ref="P12" si="4">SUM(M12:O12)</f>
        <v>45</v>
      </c>
      <c r="Q12" s="24"/>
      <c r="R12" s="24"/>
      <c r="S12" s="24"/>
      <c r="T12" s="24"/>
      <c r="U12" s="24"/>
      <c r="V12" s="24"/>
      <c r="W12" s="24"/>
      <c r="X12" s="24"/>
      <c r="Y12" s="24"/>
      <c r="Z12" s="25"/>
      <c r="AA12" s="25"/>
    </row>
    <row r="13" spans="1:27" ht="15" customHeight="1" x14ac:dyDescent="0.25">
      <c r="A13" s="21" t="s">
        <v>50</v>
      </c>
      <c r="B13" s="11" t="s">
        <v>19</v>
      </c>
      <c r="C13" s="10"/>
      <c r="D13" s="10"/>
      <c r="E13" s="26"/>
      <c r="F13" s="26"/>
      <c r="G13" s="26"/>
      <c r="H13" s="27"/>
      <c r="I13" s="27"/>
      <c r="J13" s="26"/>
      <c r="K13" s="27"/>
      <c r="L13" s="27"/>
      <c r="M13" s="27"/>
      <c r="N13" s="27"/>
      <c r="O13" s="27"/>
      <c r="P13" s="28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2" customFormat="1" ht="15" customHeight="1" x14ac:dyDescent="0.25">
      <c r="A14" s="22" t="s">
        <v>45</v>
      </c>
      <c r="B14" s="12" t="s">
        <v>20</v>
      </c>
      <c r="C14" s="10"/>
      <c r="D14" s="10"/>
      <c r="E14" s="29">
        <v>9</v>
      </c>
      <c r="F14" s="29"/>
      <c r="G14" s="29"/>
      <c r="H14" s="30"/>
      <c r="I14" s="30"/>
      <c r="J14" s="26"/>
      <c r="K14" s="27"/>
      <c r="L14" s="27"/>
      <c r="M14" s="27">
        <f t="shared" si="1"/>
        <v>9</v>
      </c>
      <c r="N14" s="27"/>
      <c r="O14" s="27"/>
      <c r="P14" s="28">
        <f t="shared" si="0"/>
        <v>9</v>
      </c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</row>
    <row r="15" spans="1:27" ht="15" customHeight="1" x14ac:dyDescent="0.25">
      <c r="A15" s="22" t="s">
        <v>46</v>
      </c>
      <c r="B15" s="12" t="s">
        <v>21</v>
      </c>
      <c r="C15" s="10"/>
      <c r="D15" s="10"/>
      <c r="E15" s="26">
        <v>5</v>
      </c>
      <c r="F15" s="26"/>
      <c r="G15" s="26"/>
      <c r="H15" s="27"/>
      <c r="I15" s="27"/>
      <c r="J15" s="26"/>
      <c r="K15" s="27"/>
      <c r="L15" s="27"/>
      <c r="M15" s="27">
        <f t="shared" si="1"/>
        <v>5</v>
      </c>
      <c r="N15" s="27"/>
      <c r="O15" s="27"/>
      <c r="P15" s="28">
        <f t="shared" si="0"/>
        <v>5</v>
      </c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5" customHeight="1" x14ac:dyDescent="0.25">
      <c r="A16" s="22" t="s">
        <v>47</v>
      </c>
      <c r="B16" s="12" t="s">
        <v>22</v>
      </c>
      <c r="C16" s="10"/>
      <c r="D16" s="10"/>
      <c r="E16" s="26"/>
      <c r="F16" s="26"/>
      <c r="G16" s="26"/>
      <c r="H16" s="27"/>
      <c r="I16" s="27"/>
      <c r="J16" s="26">
        <v>20</v>
      </c>
      <c r="K16" s="27"/>
      <c r="L16" s="27"/>
      <c r="M16" s="27">
        <f t="shared" si="1"/>
        <v>20</v>
      </c>
      <c r="N16" s="27"/>
      <c r="O16" s="27"/>
      <c r="P16" s="28">
        <f t="shared" si="0"/>
        <v>20</v>
      </c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5" customHeight="1" x14ac:dyDescent="0.25">
      <c r="A17" s="22" t="s">
        <v>48</v>
      </c>
      <c r="B17" s="12" t="s">
        <v>23</v>
      </c>
      <c r="C17" s="10"/>
      <c r="D17" s="10"/>
      <c r="E17" s="26"/>
      <c r="F17" s="26"/>
      <c r="G17" s="26"/>
      <c r="H17" s="27"/>
      <c r="I17" s="27"/>
      <c r="J17" s="26">
        <v>3</v>
      </c>
      <c r="K17" s="27"/>
      <c r="L17" s="27"/>
      <c r="M17" s="27">
        <f t="shared" si="1"/>
        <v>3</v>
      </c>
      <c r="N17" s="27"/>
      <c r="O17" s="27"/>
      <c r="P17" s="28">
        <f t="shared" si="0"/>
        <v>3</v>
      </c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5" customHeight="1" x14ac:dyDescent="0.25">
      <c r="A18" s="22" t="s">
        <v>49</v>
      </c>
      <c r="B18" s="12" t="s">
        <v>24</v>
      </c>
      <c r="C18" s="10"/>
      <c r="D18" s="10"/>
      <c r="E18" s="29">
        <v>5</v>
      </c>
      <c r="F18" s="26"/>
      <c r="G18" s="26"/>
      <c r="H18" s="27"/>
      <c r="I18" s="27"/>
      <c r="J18" s="26"/>
      <c r="K18" s="27"/>
      <c r="L18" s="27"/>
      <c r="M18" s="27">
        <f t="shared" si="1"/>
        <v>5</v>
      </c>
      <c r="N18" s="27"/>
      <c r="O18" s="27"/>
      <c r="P18" s="28">
        <f t="shared" si="0"/>
        <v>5</v>
      </c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s="6" customFormat="1" ht="15" customHeight="1" x14ac:dyDescent="0.25">
      <c r="A19" s="22" t="s">
        <v>51</v>
      </c>
      <c r="B19" s="12" t="s">
        <v>25</v>
      </c>
      <c r="C19" s="10"/>
      <c r="D19" s="10"/>
      <c r="E19" s="29"/>
      <c r="F19" s="29"/>
      <c r="G19" s="29"/>
      <c r="H19" s="30"/>
      <c r="I19" s="30"/>
      <c r="J19" s="26"/>
      <c r="K19" s="27">
        <v>5</v>
      </c>
      <c r="L19" s="27"/>
      <c r="M19" s="27"/>
      <c r="N19" s="27">
        <f t="shared" si="2"/>
        <v>5</v>
      </c>
      <c r="O19" s="27"/>
      <c r="P19" s="28">
        <f t="shared" si="0"/>
        <v>5</v>
      </c>
      <c r="Q19" s="5"/>
      <c r="R19" s="5"/>
      <c r="S19" s="5"/>
      <c r="T19" s="5"/>
      <c r="U19" s="5"/>
      <c r="V19" s="5"/>
      <c r="W19" s="5"/>
      <c r="X19" s="5"/>
      <c r="Y19" s="5"/>
      <c r="Z19" s="25"/>
      <c r="AA19" s="25"/>
    </row>
    <row r="20" spans="1:27" s="6" customFormat="1" ht="15" customHeight="1" x14ac:dyDescent="0.25">
      <c r="A20" s="22" t="s">
        <v>52</v>
      </c>
      <c r="B20" s="12" t="s">
        <v>26</v>
      </c>
      <c r="C20" s="10"/>
      <c r="D20" s="10"/>
      <c r="E20" s="29"/>
      <c r="F20" s="29"/>
      <c r="G20" s="29"/>
      <c r="H20" s="30"/>
      <c r="I20" s="30"/>
      <c r="J20" s="26"/>
      <c r="K20" s="27">
        <v>5</v>
      </c>
      <c r="L20" s="27"/>
      <c r="M20" s="27"/>
      <c r="N20" s="27">
        <f t="shared" si="2"/>
        <v>5</v>
      </c>
      <c r="O20" s="27"/>
      <c r="P20" s="28">
        <f t="shared" si="0"/>
        <v>5</v>
      </c>
      <c r="Q20" s="5"/>
      <c r="R20" s="5"/>
      <c r="S20" s="5"/>
      <c r="T20" s="5"/>
      <c r="U20" s="5"/>
      <c r="V20" s="5"/>
      <c r="W20" s="5"/>
      <c r="X20" s="5"/>
      <c r="Y20" s="5"/>
      <c r="Z20" s="25"/>
      <c r="AA20" s="25"/>
    </row>
    <row r="21" spans="1:27" s="6" customFormat="1" ht="15" customHeight="1" x14ac:dyDescent="0.25">
      <c r="A21" s="22" t="s">
        <v>53</v>
      </c>
      <c r="B21" s="12" t="s">
        <v>27</v>
      </c>
      <c r="C21" s="10"/>
      <c r="D21" s="10"/>
      <c r="E21" s="29"/>
      <c r="F21" s="29"/>
      <c r="G21" s="29"/>
      <c r="H21" s="30"/>
      <c r="I21" s="30"/>
      <c r="J21" s="26"/>
      <c r="K21" s="27">
        <v>5</v>
      </c>
      <c r="L21" s="27"/>
      <c r="M21" s="27"/>
      <c r="N21" s="27">
        <f t="shared" si="2"/>
        <v>5</v>
      </c>
      <c r="O21" s="27"/>
      <c r="P21" s="28">
        <f t="shared" si="0"/>
        <v>5</v>
      </c>
      <c r="Q21" s="5"/>
      <c r="R21" s="5"/>
      <c r="S21" s="5"/>
      <c r="T21" s="5"/>
      <c r="U21" s="5"/>
      <c r="V21" s="5"/>
      <c r="W21" s="5"/>
      <c r="X21" s="5"/>
      <c r="Y21" s="5"/>
      <c r="Z21" s="25"/>
      <c r="AA21" s="25"/>
    </row>
    <row r="22" spans="1:27" ht="15" customHeight="1" x14ac:dyDescent="0.25">
      <c r="A22" s="22" t="s">
        <v>54</v>
      </c>
      <c r="B22" s="12" t="s">
        <v>28</v>
      </c>
      <c r="C22" s="10"/>
      <c r="D22" s="10"/>
      <c r="E22" s="29">
        <v>5</v>
      </c>
      <c r="F22" s="29">
        <v>5</v>
      </c>
      <c r="G22" s="29"/>
      <c r="H22" s="30"/>
      <c r="I22" s="30"/>
      <c r="J22" s="26">
        <v>15</v>
      </c>
      <c r="K22" s="27">
        <v>15</v>
      </c>
      <c r="L22" s="27"/>
      <c r="M22" s="27">
        <f t="shared" si="1"/>
        <v>20</v>
      </c>
      <c r="N22" s="27">
        <f t="shared" si="2"/>
        <v>20</v>
      </c>
      <c r="O22" s="27"/>
      <c r="P22" s="28">
        <f t="shared" si="0"/>
        <v>40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5" customHeight="1" x14ac:dyDescent="0.25">
      <c r="A23" s="21" t="s">
        <v>55</v>
      </c>
      <c r="B23" s="11" t="s">
        <v>56</v>
      </c>
      <c r="C23" s="10"/>
      <c r="D23" s="10"/>
      <c r="E23" s="26"/>
      <c r="F23" s="26"/>
      <c r="G23" s="26"/>
      <c r="H23" s="27"/>
      <c r="I23" s="27"/>
      <c r="J23" s="26"/>
      <c r="K23" s="27"/>
      <c r="L23" s="27"/>
      <c r="M23" s="27"/>
      <c r="N23" s="27"/>
      <c r="O23" s="27"/>
      <c r="P23" s="28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5" customHeight="1" x14ac:dyDescent="0.25">
      <c r="A24" s="22" t="s">
        <v>57</v>
      </c>
      <c r="B24" s="12" t="s">
        <v>29</v>
      </c>
      <c r="C24" s="10"/>
      <c r="D24" s="10"/>
      <c r="E24" s="29">
        <v>5</v>
      </c>
      <c r="F24" s="29">
        <v>5</v>
      </c>
      <c r="G24" s="26"/>
      <c r="H24" s="27"/>
      <c r="I24" s="27"/>
      <c r="J24" s="26"/>
      <c r="K24" s="27"/>
      <c r="L24" s="27"/>
      <c r="M24" s="27">
        <f t="shared" si="1"/>
        <v>5</v>
      </c>
      <c r="N24" s="27">
        <f t="shared" si="2"/>
        <v>5</v>
      </c>
      <c r="O24" s="27"/>
      <c r="P24" s="28">
        <f t="shared" si="0"/>
        <v>10</v>
      </c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5" customHeight="1" x14ac:dyDescent="0.25">
      <c r="A25" s="21" t="s">
        <v>58</v>
      </c>
      <c r="B25" s="11" t="s">
        <v>30</v>
      </c>
      <c r="C25" s="10"/>
      <c r="D25" s="10"/>
      <c r="E25" s="26"/>
      <c r="F25" s="26"/>
      <c r="G25" s="26"/>
      <c r="H25" s="27"/>
      <c r="I25" s="27"/>
      <c r="J25" s="26"/>
      <c r="K25" s="27"/>
      <c r="L25" s="27"/>
      <c r="M25" s="27"/>
      <c r="N25" s="27"/>
      <c r="O25" s="27"/>
      <c r="P25" s="28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5" customHeight="1" x14ac:dyDescent="0.25">
      <c r="A26" s="22" t="s">
        <v>59</v>
      </c>
      <c r="B26" s="12" t="s">
        <v>31</v>
      </c>
      <c r="C26" s="10"/>
      <c r="D26" s="10"/>
      <c r="E26" s="29">
        <v>5</v>
      </c>
      <c r="F26" s="29"/>
      <c r="G26" s="29"/>
      <c r="H26" s="30"/>
      <c r="I26" s="30"/>
      <c r="J26" s="26"/>
      <c r="K26" s="27">
        <v>10</v>
      </c>
      <c r="L26" s="27"/>
      <c r="M26" s="27">
        <f t="shared" si="1"/>
        <v>5</v>
      </c>
      <c r="N26" s="27">
        <f t="shared" si="2"/>
        <v>10</v>
      </c>
      <c r="O26" s="27"/>
      <c r="P26" s="28">
        <f>SUM(M26:O26)</f>
        <v>15</v>
      </c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5" customHeight="1" x14ac:dyDescent="0.25">
      <c r="A27" s="22" t="s">
        <v>59</v>
      </c>
      <c r="B27" s="12" t="s">
        <v>32</v>
      </c>
      <c r="C27" s="10"/>
      <c r="D27" s="10"/>
      <c r="E27" s="26">
        <v>5</v>
      </c>
      <c r="F27" s="26"/>
      <c r="G27" s="26"/>
      <c r="H27" s="27"/>
      <c r="I27" s="27"/>
      <c r="J27" s="26">
        <v>5</v>
      </c>
      <c r="K27" s="27"/>
      <c r="L27" s="27"/>
      <c r="M27" s="27">
        <f t="shared" si="1"/>
        <v>10</v>
      </c>
      <c r="N27" s="27"/>
      <c r="O27" s="27"/>
      <c r="P27" s="28">
        <f>SUM(M27:O27)</f>
        <v>10</v>
      </c>
    </row>
    <row r="28" spans="1:27" s="2" customFormat="1" ht="15" customHeight="1" x14ac:dyDescent="0.25">
      <c r="A28" s="22" t="s">
        <v>59</v>
      </c>
      <c r="B28" s="13" t="s">
        <v>33</v>
      </c>
      <c r="C28" s="10"/>
      <c r="D28" s="10"/>
      <c r="E28" s="26"/>
      <c r="F28" s="26"/>
      <c r="G28" s="26"/>
      <c r="H28" s="27"/>
      <c r="I28" s="27"/>
      <c r="J28" s="26">
        <v>5</v>
      </c>
      <c r="K28" s="27">
        <v>20</v>
      </c>
      <c r="L28" s="27"/>
      <c r="M28" s="27">
        <f t="shared" si="1"/>
        <v>5</v>
      </c>
      <c r="N28" s="27">
        <f t="shared" si="2"/>
        <v>20</v>
      </c>
      <c r="O28" s="27"/>
      <c r="P28" s="28">
        <f t="shared" ref="P28:P34" si="5">SUM(M28:O28)</f>
        <v>25</v>
      </c>
    </row>
    <row r="29" spans="1:27" s="2" customFormat="1" ht="15" customHeight="1" x14ac:dyDescent="0.25">
      <c r="A29" s="22" t="s">
        <v>60</v>
      </c>
      <c r="B29" s="12" t="s">
        <v>34</v>
      </c>
      <c r="C29" s="10"/>
      <c r="D29" s="10"/>
      <c r="E29" s="29"/>
      <c r="F29" s="29"/>
      <c r="G29" s="29"/>
      <c r="H29" s="30"/>
      <c r="I29" s="30"/>
      <c r="J29" s="26"/>
      <c r="K29" s="27"/>
      <c r="L29" s="27"/>
      <c r="M29" s="27"/>
      <c r="N29" s="27"/>
      <c r="O29" s="27"/>
      <c r="P29" s="28"/>
    </row>
    <row r="30" spans="1:27" ht="15" customHeight="1" x14ac:dyDescent="0.25">
      <c r="A30" s="22" t="s">
        <v>60</v>
      </c>
      <c r="B30" s="12" t="s">
        <v>35</v>
      </c>
      <c r="C30" s="10"/>
      <c r="D30" s="10"/>
      <c r="E30" s="26">
        <v>2</v>
      </c>
      <c r="F30" s="26"/>
      <c r="G30" s="26"/>
      <c r="H30" s="27"/>
      <c r="I30" s="27"/>
      <c r="J30" s="26"/>
      <c r="K30" s="27"/>
      <c r="L30" s="27"/>
      <c r="M30" s="27">
        <f t="shared" si="1"/>
        <v>2</v>
      </c>
      <c r="N30" s="27"/>
      <c r="O30" s="27"/>
      <c r="P30" s="28">
        <f t="shared" si="5"/>
        <v>2</v>
      </c>
    </row>
    <row r="31" spans="1:27" ht="15" customHeight="1" x14ac:dyDescent="0.25">
      <c r="A31" s="22" t="s">
        <v>60</v>
      </c>
      <c r="B31" s="12" t="s">
        <v>36</v>
      </c>
      <c r="C31" s="10"/>
      <c r="D31" s="10"/>
      <c r="E31" s="26">
        <v>5</v>
      </c>
      <c r="F31" s="26"/>
      <c r="G31" s="26"/>
      <c r="H31" s="27"/>
      <c r="I31" s="27"/>
      <c r="J31" s="26"/>
      <c r="K31" s="27"/>
      <c r="L31" s="27"/>
      <c r="M31" s="27">
        <f t="shared" si="1"/>
        <v>5</v>
      </c>
      <c r="N31" s="27"/>
      <c r="O31" s="27"/>
      <c r="P31" s="28">
        <f t="shared" si="5"/>
        <v>5</v>
      </c>
    </row>
    <row r="32" spans="1:27" ht="15" customHeight="1" x14ac:dyDescent="0.25">
      <c r="A32" s="22" t="s">
        <v>60</v>
      </c>
      <c r="B32" s="12" t="s">
        <v>37</v>
      </c>
      <c r="C32" s="10"/>
      <c r="D32" s="10"/>
      <c r="E32" s="26">
        <v>5</v>
      </c>
      <c r="F32" s="26"/>
      <c r="G32" s="26"/>
      <c r="H32" s="27"/>
      <c r="I32" s="27"/>
      <c r="J32" s="26"/>
      <c r="K32" s="27"/>
      <c r="L32" s="27"/>
      <c r="M32" s="27">
        <f t="shared" si="1"/>
        <v>5</v>
      </c>
      <c r="N32" s="27"/>
      <c r="O32" s="27"/>
      <c r="P32" s="28">
        <f t="shared" si="5"/>
        <v>5</v>
      </c>
    </row>
    <row r="33" spans="1:18" ht="15" customHeight="1" x14ac:dyDescent="0.25">
      <c r="A33" s="21" t="s">
        <v>61</v>
      </c>
      <c r="B33" s="11" t="s">
        <v>38</v>
      </c>
      <c r="C33" s="10"/>
      <c r="D33" s="10"/>
      <c r="E33" s="26"/>
      <c r="F33" s="26"/>
      <c r="G33" s="26"/>
      <c r="H33" s="27"/>
      <c r="I33" s="27"/>
      <c r="J33" s="26"/>
      <c r="K33" s="27"/>
      <c r="L33" s="27"/>
      <c r="M33" s="27"/>
      <c r="N33" s="27"/>
      <c r="O33" s="27"/>
      <c r="P33" s="28"/>
    </row>
    <row r="34" spans="1:18" s="6" customFormat="1" ht="15" customHeight="1" x14ac:dyDescent="0.25">
      <c r="A34" s="22" t="s">
        <v>39</v>
      </c>
      <c r="B34" s="12" t="s">
        <v>40</v>
      </c>
      <c r="C34" s="10"/>
      <c r="D34" s="10"/>
      <c r="E34" s="29">
        <v>15</v>
      </c>
      <c r="F34" s="29">
        <v>40</v>
      </c>
      <c r="G34" s="26"/>
      <c r="H34" s="27"/>
      <c r="I34" s="27"/>
      <c r="J34" s="26"/>
      <c r="K34" s="27"/>
      <c r="L34" s="27"/>
      <c r="M34" s="27">
        <f t="shared" si="1"/>
        <v>15</v>
      </c>
      <c r="N34" s="27">
        <f t="shared" si="2"/>
        <v>40</v>
      </c>
      <c r="O34" s="27"/>
      <c r="P34" s="28">
        <f t="shared" si="5"/>
        <v>55</v>
      </c>
      <c r="Q34" s="31"/>
      <c r="R34" s="31"/>
    </row>
    <row r="35" spans="1:18" ht="15" customHeight="1" x14ac:dyDescent="0.25">
      <c r="A35" s="19"/>
      <c r="B35" s="3" t="s">
        <v>4</v>
      </c>
      <c r="C35" s="4"/>
      <c r="D35" s="4"/>
      <c r="E35" s="4">
        <f>SUM(E8:E34)</f>
        <v>86</v>
      </c>
      <c r="F35" s="4">
        <f>SUM(F8:F34)</f>
        <v>75</v>
      </c>
      <c r="G35" s="4"/>
      <c r="H35" s="4">
        <f>SUM(H8:H34)</f>
        <v>10</v>
      </c>
      <c r="I35" s="4"/>
      <c r="J35" s="4">
        <f>SUM(J8:J34)</f>
        <v>48</v>
      </c>
      <c r="K35" s="4">
        <f>SUM(K8:K34)</f>
        <v>145</v>
      </c>
      <c r="L35" s="4"/>
      <c r="M35" s="4">
        <f>SUM(M8:M34)</f>
        <v>144</v>
      </c>
      <c r="N35" s="4">
        <f>SUM(N8:N34)</f>
        <v>250</v>
      </c>
      <c r="O35" s="4"/>
      <c r="P35" s="4">
        <f>SUM(P9:P34)</f>
        <v>489</v>
      </c>
    </row>
    <row r="37" spans="1:18" x14ac:dyDescent="0.25">
      <c r="A37" s="23" t="s">
        <v>13</v>
      </c>
      <c r="B37" s="23"/>
      <c r="F37" s="5"/>
      <c r="G37" s="5"/>
      <c r="H37" s="5"/>
      <c r="I37" s="5"/>
    </row>
    <row r="38" spans="1:18" x14ac:dyDescent="0.25">
      <c r="A38" s="1"/>
    </row>
    <row r="42" spans="1:18" x14ac:dyDescent="0.25">
      <c r="B42" s="2"/>
      <c r="C42" s="2"/>
      <c r="D42" s="2"/>
    </row>
  </sheetData>
  <mergeCells count="11">
    <mergeCell ref="Q34:R34"/>
    <mergeCell ref="A1:P1"/>
    <mergeCell ref="A2:P3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5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2026-04-20T08:09:16Z</cp:lastPrinted>
  <dcterms:created xsi:type="dcterms:W3CDTF">2012-02-22T09:38:30Z</dcterms:created>
  <dcterms:modified xsi:type="dcterms:W3CDTF">2026-04-22T11:54:19Z</dcterms:modified>
</cp:coreProperties>
</file>